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582453E-DEF8-4A2C-B600-9C9807EFCE30}" xr6:coauthVersionLast="47" xr6:coauthVersionMax="47" xr10:uidLastSave="{00000000-0000-0000-0000-000000000000}"/>
  <workbookProtection workbookAlgorithmName="SHA-512" workbookHashValue="VZVRiHklPn7KtPfOt6q+P6m49szDgnMixFrdRdfTd/kTVzfjvDL5wx+vi224vcWRYRO4Vzpv84b7l8TV1Sb8Ww==" workbookSaltValue="giBshCBjNBm2cJLmjU/ycw==" workbookSpinCount="100000" lockStructure="1"/>
  <bookViews>
    <workbookView xWindow="1080" yWindow="1080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N11" i="3"/>
  <c r="U12" i="3"/>
  <c r="AI12" i="3"/>
  <c r="AW12" i="3"/>
  <c r="N13" i="3"/>
  <c r="AB13" i="3"/>
  <c r="BD13" i="3"/>
  <c r="U15" i="3"/>
  <c r="AI15" i="3"/>
  <c r="AW15" i="3"/>
  <c r="N16" i="3"/>
  <c r="AP16" i="3" s="1"/>
  <c r="AB16" i="3"/>
  <c r="BD16" i="3"/>
  <c r="U17" i="3"/>
  <c r="AI17" i="3"/>
  <c r="AW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P13" i="3" l="1"/>
  <c r="AW14" i="3"/>
  <c r="U14" i="3"/>
  <c r="AB10" i="3"/>
  <c r="AP17" i="3"/>
  <c r="BD14" i="3"/>
  <c r="N14" i="3"/>
  <c r="AP15" i="3"/>
  <c r="AP12" i="3"/>
  <c r="AI10" i="3"/>
  <c r="AI19" i="3" s="1"/>
  <c r="AI14" i="3"/>
  <c r="BD10" i="3"/>
  <c r="BD19" i="3" s="1"/>
  <c r="N10" i="3"/>
  <c r="N19" i="3" s="1"/>
  <c r="AP11" i="3"/>
  <c r="AB14" i="3"/>
  <c r="AW10" i="3"/>
  <c r="U10" i="3"/>
  <c r="U19" i="3" s="1"/>
  <c r="AN19" i="5"/>
  <c r="AP14" i="3" l="1"/>
  <c r="AP10" i="3"/>
  <c r="AB19" i="3"/>
  <c r="AW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<sst xmlns="http://schemas.openxmlformats.org/spreadsheetml/2006/main" count="495" uniqueCount="97">
  <si>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</si>
  <si>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</si>
  <si>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</si>
  <si>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</si>
  <si>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</si>
  <si>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</si>
  <si>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</si>
  <si>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</si>
  <si>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</si>
  <si>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</si>
  <si>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</si>
  <si>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</si>
  <si>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</si>
  <si>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</si>
  <si>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</si>
  <si>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</si>
  <si>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</si>
  <si>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</si>
  <si>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</si>
  <si>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</si>
  <si>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</si>
  <si>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</si>
  <si>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</si>
  <si>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</si>
  <si>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</si>
  <si>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</si>
  <si>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</si>
  <si>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</si>
  <si>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</si>
  <si>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</si>
  <si>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</si>
  <si>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</si>
  <si>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</si>
  <si>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</si>
  <si>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</si>
  <si>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</si>
  <si>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</si>
  <si>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</si>
  <si>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</si>
  <si>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</si>
  <si>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</si>
  <si>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</si>
  <si>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</si>
  <si>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</si>
  <si>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</si>
  <si>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</si>
  <si>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</si>
  <si>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</si>
  <si>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</si>
  <si>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</si>
  <si>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</si>
  <si>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</si>
  <si>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</si>
  <si>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</si>
  <si>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</si>
  <si>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</si>
  <si>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</si>
  <si>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</si>
  <si>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</si>
  <si>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</si>
  <si>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</si>
  <si>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</si>
  <si>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</si>
  <si>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</si>
  <si>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</si>
  <si>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</si>
  <si>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</si>
  <si>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</si>
  <si>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</si>
  <si>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</si>
  <si>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</si>
  <si>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</si>
  <si>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</si>
  <si>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</si>
  <si>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</si>
  <si>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</si>
  <si>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</si>
  <si>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</si>
  <si>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</si>
  <si>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</si>
  <si>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</si>
  <si>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</si>
  <si>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</si>
  <si>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</si>
  <si>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</si>
  <si>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</si>
  <si>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</si>
  <si>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</si>
  <si>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30 DE ABRIL DE 2022</t>
  </si>
  <si>
    <t>Institución de crédito</t>
  </si>
  <si>
    <t>BANOBRAS</t>
  </si>
  <si>
    <t>ASEJ2022-04-13-12-2022-1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</si>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</sst>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375654.86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707311.6</v>
      </c>
      <c r="AQ10" s="75"/>
      <c r="AR10" s="75"/>
      <c r="AS10" s="75"/>
      <c r="AT10" s="75"/>
      <c r="AU10" s="75"/>
      <c r="AV10" s="75"/>
      <c r="AW10" s="75">
        <f>SUM(AW11:BC13)</f>
        <v>220770.99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375654.86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707311.6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220770.99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9447584.5700000003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375654.86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18443643.609999999</v>
      </c>
      <c r="AQ19" s="86"/>
      <c r="AR19" s="86"/>
      <c r="AS19" s="86"/>
      <c r="AT19" s="86"/>
      <c r="AU19" s="86"/>
      <c r="AV19" s="86"/>
      <c r="AW19" s="86">
        <f t="shared" ref="AW19" si="4">AW10+AW18+AW14</f>
        <v>220770.99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9pfrlcAPxT25r/VPGFAnDkTxeePeXitk7ivR1G/7XtztlIaU4oHbOwKB3JXguLMciSAWoXmtW1V1qDZYz3/IGw==" saltValue="zGjphEy0VdXlXcVeQtJakw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>
        <v>0</v>
      </c>
      <c r="F16" s="119"/>
      <c r="G16" s="119"/>
      <c r="H16" s="119"/>
      <c r="I16" s="119"/>
      <c r="J16" s="120"/>
      <c r="K16" s="118">
        <v>95961.54</v>
      </c>
      <c r="L16" s="119"/>
      <c r="M16" s="119"/>
      <c r="N16" s="119"/>
      <c r="O16" s="119"/>
      <c r="P16" s="120"/>
      <c r="Q16" s="118">
        <v>0</v>
      </c>
      <c r="R16" s="119"/>
      <c r="S16" s="119"/>
      <c r="T16" s="119"/>
      <c r="U16" s="119"/>
      <c r="V16" s="120"/>
      <c r="W16" s="118">
        <v>62754.559999999998</v>
      </c>
      <c r="X16" s="119"/>
      <c r="Y16" s="119"/>
      <c r="Z16" s="119"/>
      <c r="AA16" s="119"/>
      <c r="AB16" s="120"/>
      <c r="AC16" s="118">
        <v>0</v>
      </c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/>
      <c r="F17" s="119"/>
      <c r="G17" s="119"/>
      <c r="H17" s="119"/>
      <c r="I17" s="119"/>
      <c r="J17" s="120"/>
      <c r="K17" s="118"/>
      <c r="L17" s="119"/>
      <c r="M17" s="119"/>
      <c r="N17" s="119"/>
      <c r="O17" s="119"/>
      <c r="P17" s="120"/>
      <c r="Q17" s="118"/>
      <c r="R17" s="119"/>
      <c r="S17" s="119"/>
      <c r="T17" s="119"/>
      <c r="U17" s="119"/>
      <c r="V17" s="120"/>
      <c r="W17" s="118"/>
      <c r="X17" s="119"/>
      <c r="Y17" s="119"/>
      <c r="Z17" s="119"/>
      <c r="AA17" s="119"/>
      <c r="AB17" s="120"/>
      <c r="AC17" s="118"/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/>
      <c r="F18" s="119"/>
      <c r="G18" s="119"/>
      <c r="H18" s="119"/>
      <c r="I18" s="119"/>
      <c r="J18" s="120"/>
      <c r="K18" s="118"/>
      <c r="L18" s="119"/>
      <c r="M18" s="119"/>
      <c r="N18" s="119"/>
      <c r="O18" s="119"/>
      <c r="P18" s="120"/>
      <c r="Q18" s="118"/>
      <c r="R18" s="119"/>
      <c r="S18" s="119"/>
      <c r="T18" s="119"/>
      <c r="U18" s="119"/>
      <c r="V18" s="120"/>
      <c r="W18" s="118"/>
      <c r="X18" s="119"/>
      <c r="Y18" s="119"/>
      <c r="Z18" s="119"/>
      <c r="AA18" s="119"/>
      <c r="AB18" s="120"/>
      <c r="AC18" s="118"/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/>
      <c r="F19" s="119"/>
      <c r="G19" s="119"/>
      <c r="H19" s="119"/>
      <c r="I19" s="119"/>
      <c r="J19" s="120"/>
      <c r="K19" s="118"/>
      <c r="L19" s="119"/>
      <c r="M19" s="119"/>
      <c r="N19" s="119"/>
      <c r="O19" s="119"/>
      <c r="P19" s="120"/>
      <c r="Q19" s="118"/>
      <c r="R19" s="119"/>
      <c r="S19" s="119"/>
      <c r="T19" s="119"/>
      <c r="U19" s="119"/>
      <c r="V19" s="120"/>
      <c r="W19" s="118"/>
      <c r="X19" s="119"/>
      <c r="Y19" s="119"/>
      <c r="Z19" s="119"/>
      <c r="AA19" s="119"/>
      <c r="AB19" s="120"/>
      <c r="AC19" s="118"/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/>
      <c r="F20" s="119"/>
      <c r="G20" s="119"/>
      <c r="H20" s="119"/>
      <c r="I20" s="119"/>
      <c r="J20" s="120"/>
      <c r="K20" s="118"/>
      <c r="L20" s="119"/>
      <c r="M20" s="119"/>
      <c r="N20" s="119"/>
      <c r="O20" s="119"/>
      <c r="P20" s="120"/>
      <c r="Q20" s="118"/>
      <c r="R20" s="119"/>
      <c r="S20" s="119"/>
      <c r="T20" s="119"/>
      <c r="U20" s="119"/>
      <c r="V20" s="120"/>
      <c r="W20" s="118"/>
      <c r="X20" s="119"/>
      <c r="Y20" s="119"/>
      <c r="Z20" s="119"/>
      <c r="AA20" s="119"/>
      <c r="AB20" s="120"/>
      <c r="AC20" s="118"/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375654.86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220770.99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xEttXcrf2x2hN98iAA1UDM+7CPKWFUOPmQc4CFfgG0uOYVmvn2NyR8/L/qrYMJbhxtMb+uYPF/m6aZUkEvvbMw==" saltValue="qAPI/BBnA1cvhbNxuN2S4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8VexhwthQXHHawLs1BRwYARn/suOJ5Xw9o3qRNc0oGFwgjcxUNfTK1VT3bNobCw6+IBLsNV9LRZJYX7gLoK/3g==" saltValue="qou6vALpq55Nqt+yy7A37g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2022-12-13T19:21:00Z</dcterms:modified>
</cp:coreProperties>
</file>